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C79" i="2" l="1"/>
  <c r="C130" i="2"/>
  <c r="H63" i="2"/>
  <c r="G67" i="2" s="1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<sst xmlns="http://schemas.openxmlformats.org/spreadsheetml/2006/main" count="1180" uniqueCount="585">
  <si>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</si>
  <si>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</si>
  <si>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</si>
  <si>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</si>
  <si>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</si>
  <si>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</si>
  <si>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</si>
  <si>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</si>
  <si>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</si>
  <si>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</si>
  <si>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</si>
  <si>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</si>
  <si>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</si>
  <si>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</si>
  <si>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</si>
  <si>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</si>
  <si>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</si>
  <si>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</si>
  <si>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</si>
  <si>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</si>
  <si>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</si>
  <si>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</si>
  <si>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</si>
  <si>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</si>
  <si>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</si>
  <si>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</si>
  <si>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</si>
  <si>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</si>
  <si>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</si>
  <si>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</si>
  <si>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</si>
  <si>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</si>
  <si>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</si>
  <si>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</si>
  <si>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</si>
  <si>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</si>
  <si>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</si>
  <si>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</si>
  <si>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</si>
  <si>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</si>
  <si>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</si>
  <si>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</si>
  <si>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</si>
  <si>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</si>
  <si>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</si>
  <si>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</si>
  <si>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</si>
  <si>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</si>
  <si>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</si>
  <si>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</si>
  <si>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</si>
  <si>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</si>
  <si>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</si>
  <si>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</si>
  <si>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</si>
  <si>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</si>
  <si>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</si>
  <si>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</si>
  <si>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</si>
  <si>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</si>
  <si>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</si>
  <si>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</si>
  <si>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</si>
  <si>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</si>
  <si>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</si>
  <si>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</si>
  <si>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</si>
  <si>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</si>
  <si>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</si>
  <si>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</si>
  <si>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</si>
  <si>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</si>
  <si>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</si>
  <si>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</si>
  <si>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</si>
  <si>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</si>
  <si>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</si>
  <si>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</si>
  <si>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</si>
  <si>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</si>
  <si>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</si>
  <si>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</si>
  <si>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</si>
  <si>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</si>
  <si>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</si>
  <si>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</si>
  <si>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</si>
  <si>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</si>
  <si>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</si>
  <si>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</si>
  <si>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</si>
  <si>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</si>
  <si>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</si>
  <si>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</si>
  <si>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</si>
  <si>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</si>
  <si>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</si>
  <si>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</si>
  <si>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</si>
  <si>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</si>
  <si>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</si>
  <si>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</si>
  <si>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</si>
  <si>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</si>
  <si>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</si>
  <si>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</si>
  <si>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</si>
  <si>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</si>
  <si>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</si>
  <si>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</si>
  <si>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</si>
  <si>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</si>
  <si>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</si>
  <si>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</si>
  <si>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</si>
  <si>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</si>
  <si>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</si>
  <si>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</si>
  <si>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</si>
  <si>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</si>
  <si>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</si>
  <si>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</si>
  <si>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</si>
  <si>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</si>
  <si>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</si>
  <si>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</si>
  <si>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</si>
  <si>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</si>
  <si>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</si>
  <si>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</si>
  <si>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</si>
  <si>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</si>
  <si>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</si>
  <si>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</si>
  <si>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</si>
  <si>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</si>
  <si>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</si>
  <si>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</si>
  <si>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</si>
  <si>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</si>
  <si>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</si>
  <si>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</si>
  <si>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</si>
  <si>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</si>
  <si>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</si>
  <si>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</si>
  <si>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</si>
  <si>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</si>
  <si>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</si>
  <si>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</si>
  <si>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</si>
  <si>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</si>
  <si>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</si>
  <si>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</si>
  <si>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</si>
  <si>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</si>
  <si>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</si>
  <si>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</si>
  <si>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</si>
  <si>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</si>
  <si>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</si>
  <si>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</si>
  <si>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</si>
  <si>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</si>
  <si>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</si>
  <si>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</si>
  <si>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</si>
  <si>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</si>
  <si>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</si>
  <si>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</si>
  <si>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</si>
  <si>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</si>
  <si>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</si>
  <si>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</si>
  <si>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</si>
  <si>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</si>
  <si>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</si>
  <si>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</si>
  <si>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</si>
  <si>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</si>
  <si>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</si>
  <si>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</si>
  <si>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</si>
  <si>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</si>
  <si>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</si>
  <si>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</si>
  <si>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</si>
  <si>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</si>
  <si>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</si>
  <si>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</si>
  <si>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</si>
  <si>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</si>
  <si>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</si>
  <si>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</si>
  <si>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</si>
  <si>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</si>
  <si>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</si>
  <si>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</si>
  <si>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</si>
  <si>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</si>
  <si>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</si>
  <si>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</si>
  <si>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</si>
  <si>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</si>
  <si>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</si>
  <si>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</si>
  <si>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</si>
  <si>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</si>
  <si>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</si>
  <si>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</si>
  <si>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</si>
  <si>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</si>
  <si>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</si>
  <si>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</si>
  <si>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</si>
  <si>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</si>
  <si>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</si>
  <si>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</si>
  <si>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</si>
  <si>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</si>
  <si>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</si>
  <si>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</si>
  <si>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</si>
  <si>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</si>
  <si>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</si>
  <si>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</si>
  <si>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</si>
  <si>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</si>
  <si>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</si>
  <si>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</si>
  <si>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</si>
  <si>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</si>
  <si>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</si>
  <si>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</si>
  <si>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</si>
  <si>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</si>
  <si>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</si>
  <si>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</si>
  <si>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</si>
  <si>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</si>
  <si>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</si>
  <si>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</si>
  <si>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</si>
  <si>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</si>
  <si>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</si>
  <si>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</si>
  <si>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</si>
  <si>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</si>
  <si>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</si>
  <si>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</si>
  <si>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</si>
  <si>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</si>
  <si>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</si>
  <si>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</si>
  <si>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</si>
  <si>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</si>
  <si>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</si>
  <si>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</si>
  <si>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</si>
  <si>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</si>
  <si>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</si>
  <si>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</si>
  <si>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</si>
  <si>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</si>
  <si>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</si>
  <si>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</si>
  <si>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</si>
  <si>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</si>
  <si>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</si>
  <si>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</si>
  <si>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</si>
  <si>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</si>
  <si>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</si>
  <si>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</si>
  <si>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</si>
  <si>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</si>
  <si>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</si>
  <si>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</si>
  <si>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</si>
  <si>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</si>
  <si>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</si>
  <si>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</si>
  <si>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</si>
  <si>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</si>
  <si>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</si>
  <si>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</si>
  <si>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</si>
  <si>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</si>
  <si>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</si>
  <si>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</si>
  <si>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</si>
  <si>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</si>
  <si>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</si>
  <si>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</si>
  <si>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</si>
  <si>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</si>
  <si>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</si>
  <si>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</si>
  <si>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</si>
  <si>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</si>
  <si>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</si>
  <si>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</si>
  <si>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</si>
  <si>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</si>
  <si>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</si>
  <si>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</si>
  <si>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</si>
  <si>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</si>
  <si>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</si>
  <si>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</si>
  <si>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</si>
  <si>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</si>
  <si>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</si>
  <si>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</si>
  <si>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</si>
  <si>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</si>
  <si>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</si>
  <si>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</si>
  <si>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</si>
  <si>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</si>
  <si>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</si>
  <si>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</si>
  <si>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</si>
  <si>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</si>
  <si>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</si>
  <si>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</si>
  <si>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</si>
  <si>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</si>
  <si>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</si>
  <si>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</si>
  <si>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</si>
  <si>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</si>
  <si>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</si>
  <si>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</si>
  <si>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</si>
  <si>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</si>
  <si>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</si>
  <si>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</si>
  <si>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</si>
  <si>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</si>
  <si>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</si>
  <si>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</si>
  <si>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</si>
  <si>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</si>
  <si>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</si>
  <si>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</si>
  <si>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</si>
  <si>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</si>
  <si>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</si>
  <si>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</si>
  <si>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</si>
  <si>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</si>
  <si>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</si>
  <si>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</si>
  <si>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</si>
  <si>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</si>
  <si>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</si>
  <si>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</si>
  <si>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</si>
  <si>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</si>
  <si>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</si>
  <si>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</si>
  <si>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</si>
  <si>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</si>
  <si>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</si>
  <si>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</si>
  <si>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</si>
  <si>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</si>
  <si>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</si>
  <si>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</si>
  <si>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</si>
  <si>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</si>
  <si>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</si>
  <si>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</si>
  <si>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</si>
  <si>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</si>
  <si>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</si>
  <si>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</si>
  <si>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</si>
  <si>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</si>
  <si>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</si>
  <si>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</si>
  <si>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</si>
  <si>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</si>
  <si>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</si>
  <si>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</si>
  <si>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</si>
  <si>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</si>
  <si>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</si>
  <si>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</si>
  <si>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</si>
  <si>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</si>
  <si>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</si>
  <si>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</si>
  <si>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</si>
  <si>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</si>
  <si>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</si>
  <si>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</si>
  <si>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</si>
  <si>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</si>
  <si>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</si>
  <si>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</si>
  <si>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</si>
  <si>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</si>
  <si>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</si>
  <si>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</si>
  <si>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</si>
  <si>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</si>
  <si>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</si>
  <si>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</si>
  <si>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</si>
  <si>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</si>
  <si>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</si>
  <si>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</si>
  <si>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</si>
  <si>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</si>
  <si>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</si>
  <si>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</si>
  <si>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</si>
  <si>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</si>
  <si>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</si>
  <si>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</si>
  <si>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</si>
  <si>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</si>
  <si>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</si>
  <si>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</si>
  <si>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</si>
  <si>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</si>
  <si>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</si>
  <si>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</si>
  <si>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</si>
  <si>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</si>
  <si>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</si>
  <si>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</si>
  <si>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</si>
  <si>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</si>
  <si>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</si>
  <si>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</si>
  <si>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</si>
  <si>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</si>
  <si>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</si>
  <si>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</si>
  <si>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</si>
  <si>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</si>
  <si>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</si>
  <si>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</si>
  <si>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</si>
  <si>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</si>
  <si>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</si>
  <si>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</si>
  <si>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</si>
  <si>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</si>
  <si>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</si>
  <si>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</si>
  <si>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</si>
  <si>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</si>
  <si>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</si>
  <si>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</si>
  <si>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</si>
  <si>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</si>
  <si>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</si>
  <si>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</si>
  <si>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</si>
  <si>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</si>
  <si>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</si>
  <si>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</si>
  <si>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</si>
  <si>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</si>
  <si>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</si>
  <si>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</si>
  <si>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</si>
  <si>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</si>
  <si>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</si>
  <si>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</si>
  <si>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</si>
  <si>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</si>
  <si>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</si>
  <si>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</si>
  <si>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</si>
  <si>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</si>
  <si>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</si>
  <si>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</si>
  <si>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</si>
  <si>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</si>
  <si>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</si>
  <si>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</si>
  <si>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</si>
  <si>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</si>
  <si>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</si>
  <si>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</si>
  <si>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</si>
  <si>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</si>
  <si>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</si>
  <si>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</si>
  <si>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</si>
  <si>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</si>
  <si>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</si>
  <si>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</si>
  <si>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</si>
  <si>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</si>
  <si>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</si>
  <si>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</si>
  <si>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</si>
  <si>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</si>
  <si>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</si>
  <si>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</si>
  <si>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</si>
  <si>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</si>
  <si>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</si>
  <si>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</si>
  <si>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</si>
  <si>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</si>
  <si>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</si>
  <si>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</si>
  <si>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</si>
  <si>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</si>
  <si>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</si>
  <si>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</si>
  <si>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</si>
  <si>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</si>
  <si>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</si>
  <si>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</si>
  <si>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</si>
  <si>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</si>
  <si>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</si>
  <si>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</si>
  <si>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</si>
  <si>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</si>
  <si>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</si>
  <si>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</si>
  <si>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</si>
  <si>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</si>
  <si>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</si>
  <si>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</si>
  <si>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</si>
  <si>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</si>
  <si>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</si>
  <si>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</si>
  <si>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</si>
  <si>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</si>
  <si>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</si>
  <si>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</si>
  <si>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</si>
  <si>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</si>
  <si>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</si>
  <si>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</si>
  <si>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</si>
  <si>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</si>
  <si>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</si>
  <si>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</si>
  <si>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</si>
  <si>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</si>
  <si>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</si>
  <si>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</si>
  <si>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</si>
  <si>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</si>
  <si>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</si>
  <si>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</si>
  <si>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</si>
  <si>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</si>
  <si>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</si>
  <si>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</si>
  <si>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</si>
  <si>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</si>
  <si>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</si>
  <si>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</si>
  <si>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</si>
  <si>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</si>
  <si>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</si>
  <si>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</si>
  <si>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Град Шумен</t>
  </si>
  <si>
    <t>Любомир Димиртов Христов</t>
  </si>
  <si>
    <t>Кирил Стоянов Кирилов</t>
  </si>
  <si>
    <t>Младши експерт "КРИ и ДС"</t>
  </si>
  <si>
    <t>054/857 630</t>
  </si>
  <si>
    <t>k.kirilov@shumen.bg</t>
  </si>
  <si>
    <t xml:space="preserve">       Изграждане на закрит спортен плувен басейн с административна и търговска част.</t>
  </si>
  <si>
    <t>Изграждане на закрит плувен басейн.</t>
  </si>
  <si>
    <t>„ЗАКРИТ СПОРТЕН БАСЕЙН с административна и търговска част“ в УПИ I-спортен плувен комплекс (ПИ идентификатор 83510.672.280 по КК и КР), кв.449а  по действащия план на гр.Шумен, Община Шумен, Област Шумен“</t>
  </si>
  <si>
    <t>2023-2025</t>
  </si>
  <si>
    <t>Собствени приходи</t>
  </si>
  <si>
    <t xml:space="preserve">          Необходимост от спортна инфраструктура. Насърчаване на здравословния и активен начин на живот. </t>
  </si>
  <si>
    <t xml:space="preserve">       Обществено значима дейност за развитие на спорта при подрастващи, мъже и жени и място за отдих и почивка. </t>
  </si>
  <si>
    <t xml:space="preserve">            Изграждането на плувния басейн е с цел подобряване на спортната ифраструктура, насърчаването на активния и здравословен начин на живот както и развиване на търговска дейност в определените в сградата места. Провеждане на регионални, държавни, международни спортни мероприятия и активен тренировъчен процес.</t>
  </si>
  <si>
    <t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</si>
</sst>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75" zoomScaleNormal="100" zoomScaleSheetLayoutView="70" workbookViewId="0">
      <selection activeCell="E180" sqref="E180:H180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572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58" t="s">
        <v>573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58" t="s">
        <v>574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0" t="s">
        <v>575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„ЗАКРИТ СПОРТЕН БАСЕЙН с административна и търговска част“ в УПИ I-спортен плувен комплекс (ПИ идентификатор 83510.672.280 по КК и КР), кв.449а  по действащия план на гр.Шумен, Община Шумен, Област Шумен“</v>
      </c>
      <c r="E16" s="61" t="s">
        <v>578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Изграждане на закрит спортен плувен басейн с административна и търговска част.</v>
      </c>
      <c r="E20" s="56" t="s">
        <v>576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Изграждане на закрит плувен басейн.</v>
      </c>
      <c r="E21" s="28" t="s">
        <v>7</v>
      </c>
      <c r="F21" s="54" t="s">
        <v>577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58" t="s">
        <v>570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49" t="s">
        <v>8</v>
      </c>
      <c r="F23" s="49"/>
      <c r="G23" s="49"/>
      <c r="H23" s="2">
        <v>94815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52" t="s">
        <v>31</v>
      </c>
      <c r="F31" s="52"/>
      <c r="G31" s="52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>
        <f>IF(H38="","",H38)</f>
        <v>3500</v>
      </c>
      <c r="E38" s="30" t="s">
        <v>381</v>
      </c>
      <c r="F38" s="23"/>
      <c r="G38" s="23"/>
      <c r="H38" s="8">
        <v>3500</v>
      </c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59" t="s">
        <v>386</v>
      </c>
      <c r="G45" s="59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>да</v>
      </c>
      <c r="E48" s="33" t="s">
        <v>17</v>
      </c>
      <c r="F48" s="23"/>
      <c r="G48" s="23"/>
      <c r="H48" s="12" t="s">
        <v>346</v>
      </c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>не</v>
      </c>
      <c r="E52" s="33" t="s">
        <v>21</v>
      </c>
      <c r="F52" s="23"/>
      <c r="G52" s="23"/>
      <c r="H52" s="5" t="s">
        <v>347</v>
      </c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ново строителство</v>
      </c>
      <c r="E53" s="49" t="s">
        <v>495</v>
      </c>
      <c r="F53" s="49"/>
      <c r="G53" s="49"/>
      <c r="H53" s="5" t="s">
        <v>357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>да</v>
      </c>
      <c r="E54" s="49" t="s">
        <v>29</v>
      </c>
      <c r="F54" s="49"/>
      <c r="G54" s="49"/>
      <c r="H54" s="5" t="s">
        <v>346</v>
      </c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 t="str">
        <f t="shared" ref="C57:C130" si="2">IF(H57="","",H57)</f>
        <v>2023-2025</v>
      </c>
      <c r="E57" s="49" t="s">
        <v>388</v>
      </c>
      <c r="F57" s="49"/>
      <c r="G57" s="49"/>
      <c r="H57" s="13" t="s">
        <v>579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4" t="s">
        <v>16</v>
      </c>
      <c r="F58" s="64"/>
      <c r="G58" s="64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4" t="s">
        <v>14</v>
      </c>
      <c r="F59" s="64"/>
      <c r="G59" s="64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2025</v>
      </c>
      <c r="E60" s="64" t="s">
        <v>15</v>
      </c>
      <c r="F60" s="64"/>
      <c r="G60" s="64"/>
      <c r="H60" s="14">
        <v>2025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10</v>
      </c>
      <c r="E61" s="64" t="s">
        <v>496</v>
      </c>
      <c r="F61" s="64"/>
      <c r="G61" s="64"/>
      <c r="H61" s="14">
        <v>10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9999400</v>
      </c>
      <c r="E63" s="34" t="s">
        <v>569</v>
      </c>
      <c r="F63" s="35"/>
      <c r="G63" s="35"/>
      <c r="H63" s="36">
        <f>SUM(H64:H69)</f>
        <v>9999400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35800</v>
      </c>
      <c r="E64" s="31" t="s">
        <v>41</v>
      </c>
      <c r="F64" s="35"/>
      <c r="G64" s="38">
        <f t="shared" ref="G64:G69" si="4">IF(H64=0,"",H64/$H$63)</f>
        <v>3.5802148128887732E-3</v>
      </c>
      <c r="H64" s="15">
        <v>35800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9900000</v>
      </c>
      <c r="E65" s="31" t="s">
        <v>42</v>
      </c>
      <c r="F65" s="35"/>
      <c r="G65" s="38">
        <f t="shared" si="4"/>
        <v>0.99005940356421385</v>
      </c>
      <c r="H65" s="16">
        <v>9900000</v>
      </c>
    </row>
    <row r="66" spans="1:8" x14ac:dyDescent="0.25">
      <c r="A66" s="22">
        <f t="shared" si="0"/>
        <v>7710</v>
      </c>
      <c r="B66" s="26" t="s">
        <v>487</v>
      </c>
      <c r="C66" s="24">
        <f t="shared" si="3"/>
        <v>30000</v>
      </c>
      <c r="E66" s="31" t="s">
        <v>43</v>
      </c>
      <c r="F66" s="35"/>
      <c r="G66" s="38">
        <f t="shared" si="4"/>
        <v>3.000180010800648E-3</v>
      </c>
      <c r="H66" s="16">
        <v>30000</v>
      </c>
    </row>
    <row r="67" spans="1:8" x14ac:dyDescent="0.25">
      <c r="A67" s="22">
        <f t="shared" si="0"/>
        <v>7710</v>
      </c>
      <c r="B67" s="26" t="s">
        <v>488</v>
      </c>
      <c r="C67" s="24">
        <f t="shared" si="3"/>
        <v>3600</v>
      </c>
      <c r="E67" s="31" t="s">
        <v>44</v>
      </c>
      <c r="F67" s="35"/>
      <c r="G67" s="38">
        <f t="shared" si="4"/>
        <v>3.6002160129607779E-4</v>
      </c>
      <c r="H67" s="16">
        <v>3600</v>
      </c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30000</v>
      </c>
      <c r="E69" s="31" t="s">
        <v>46</v>
      </c>
      <c r="F69" s="35"/>
      <c r="G69" s="38">
        <f t="shared" si="4"/>
        <v>3.000180010800648E-3</v>
      </c>
      <c r="H69" s="36">
        <f>H79</f>
        <v>30000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 t="str">
        <f t="shared" si="2"/>
        <v/>
      </c>
      <c r="E72" s="52" t="s">
        <v>454</v>
      </c>
      <c r="F72" s="52"/>
      <c r="G72" s="52"/>
      <c r="H72" s="45"/>
    </row>
    <row r="73" spans="1:8" ht="27.75" customHeight="1" x14ac:dyDescent="0.25">
      <c r="A73" s="22">
        <f t="shared" si="0"/>
        <v>7710</v>
      </c>
      <c r="B73" s="26">
        <v>31112</v>
      </c>
      <c r="C73" s="24">
        <f t="shared" si="2"/>
        <v>30000</v>
      </c>
      <c r="E73" s="52" t="s">
        <v>567</v>
      </c>
      <c r="F73" s="52"/>
      <c r="G73" s="52"/>
      <c r="H73" s="46">
        <v>30000</v>
      </c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30000</v>
      </c>
      <c r="E79" s="49" t="s">
        <v>520</v>
      </c>
      <c r="F79" s="49"/>
      <c r="G79" s="49"/>
      <c r="H79" s="36">
        <f>SUM(H72:H78)</f>
        <v>30000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52" t="s">
        <v>563</v>
      </c>
      <c r="F81" s="52"/>
      <c r="G81" s="52"/>
      <c r="H81" s="45"/>
    </row>
    <row r="82" spans="1:8" x14ac:dyDescent="0.25">
      <c r="A82" s="22">
        <f t="shared" si="0"/>
        <v>7710</v>
      </c>
      <c r="B82" s="26">
        <v>31122</v>
      </c>
      <c r="C82" s="24">
        <f t="shared" si="2"/>
        <v>1100000</v>
      </c>
      <c r="E82" s="52" t="s">
        <v>454</v>
      </c>
      <c r="F82" s="52"/>
      <c r="G82" s="52"/>
      <c r="H82" s="46">
        <v>1100000</v>
      </c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5732100</v>
      </c>
      <c r="E83" s="52" t="s">
        <v>566</v>
      </c>
      <c r="F83" s="52"/>
      <c r="G83" s="52"/>
      <c r="H83" s="46">
        <v>5732100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6832100</v>
      </c>
      <c r="E89" s="49" t="s">
        <v>491</v>
      </c>
      <c r="F89" s="49"/>
      <c r="G89" s="49"/>
      <c r="H89" s="36">
        <f>SUM(H81:H88)</f>
        <v>6832100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>
        <f t="shared" si="2"/>
        <v>3167300</v>
      </c>
      <c r="E91" s="52" t="s">
        <v>563</v>
      </c>
      <c r="F91" s="52"/>
      <c r="G91" s="52"/>
      <c r="H91" s="45">
        <v>3167300</v>
      </c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52" t="s">
        <v>566</v>
      </c>
      <c r="F93" s="52"/>
      <c r="G93" s="52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3167300</v>
      </c>
      <c r="E99" s="49" t="s">
        <v>492</v>
      </c>
      <c r="F99" s="49"/>
      <c r="G99" s="49"/>
      <c r="H99" s="36">
        <f>SUM(H91:H98)</f>
        <v>3167300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3167300</v>
      </c>
      <c r="E130" s="49" t="s">
        <v>533</v>
      </c>
      <c r="F130" s="49"/>
      <c r="G130" s="49"/>
      <c r="H130" s="39">
        <f>SUM(H81,H91,H101,H111,H121)</f>
        <v>3167300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>
        <f t="shared" si="11"/>
        <v>50000</v>
      </c>
      <c r="E136" s="31" t="s">
        <v>529</v>
      </c>
      <c r="F136" s="34"/>
      <c r="G136" s="34"/>
      <c r="H136" s="46">
        <v>50000</v>
      </c>
    </row>
    <row r="137" spans="1:8" x14ac:dyDescent="0.25">
      <c r="A137" s="22">
        <f t="shared" si="10"/>
        <v>7710</v>
      </c>
      <c r="B137" s="26" t="s">
        <v>506</v>
      </c>
      <c r="C137" s="24">
        <f t="shared" si="11"/>
        <v>50000</v>
      </c>
      <c r="E137" s="31" t="s">
        <v>530</v>
      </c>
      <c r="F137" s="34"/>
      <c r="G137" s="34"/>
      <c r="H137" s="46">
        <v>50000</v>
      </c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 t="s">
        <v>580</v>
      </c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>
        <f t="shared" si="12"/>
        <v>80000</v>
      </c>
      <c r="E144" s="31" t="s">
        <v>529</v>
      </c>
      <c r="F144" s="34"/>
      <c r="G144" s="34"/>
      <c r="H144" s="46">
        <v>80000</v>
      </c>
    </row>
    <row r="145" spans="1:8" x14ac:dyDescent="0.25">
      <c r="A145" s="22">
        <f t="shared" si="10"/>
        <v>7710</v>
      </c>
      <c r="B145" s="26" t="s">
        <v>469</v>
      </c>
      <c r="C145" s="24">
        <f t="shared" si="12"/>
        <v>100000</v>
      </c>
      <c r="E145" s="31" t="s">
        <v>530</v>
      </c>
      <c r="F145" s="34"/>
      <c r="G145" s="34"/>
      <c r="H145" s="46">
        <v>100000</v>
      </c>
    </row>
    <row r="146" spans="1:8" x14ac:dyDescent="0.25">
      <c r="A146" s="22">
        <f t="shared" si="10"/>
        <v>7710</v>
      </c>
      <c r="B146" s="26" t="s">
        <v>470</v>
      </c>
      <c r="C146" s="24">
        <f t="shared" si="12"/>
        <v>220000</v>
      </c>
      <c r="E146" s="34" t="s">
        <v>531</v>
      </c>
      <c r="F146" s="34"/>
      <c r="G146" s="34"/>
      <c r="H146" s="46">
        <v>220000</v>
      </c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>недопустим</v>
      </c>
      <c r="E154" s="49" t="s">
        <v>478</v>
      </c>
      <c r="F154" s="49"/>
      <c r="G154" s="49"/>
      <c r="H154" s="17" t="s">
        <v>353</v>
      </c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Необходимост от спортна инфраструктура. Насърчаване на здравословния и активен начин на живот. </v>
      </c>
      <c r="E157" s="69" t="s">
        <v>581</v>
      </c>
      <c r="F157" s="69"/>
      <c r="G157" s="69"/>
      <c r="H157" s="69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49" t="s">
        <v>36</v>
      </c>
      <c r="F159" s="49"/>
      <c r="G159" s="49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49" t="s">
        <v>37</v>
      </c>
      <c r="F160" s="49"/>
      <c r="G160" s="49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>да</v>
      </c>
      <c r="E162" s="70" t="s">
        <v>458</v>
      </c>
      <c r="F162" s="70"/>
      <c r="G162" s="70"/>
      <c r="H162" s="21" t="s">
        <v>346</v>
      </c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 Изграждането на плувния басейн е с цел подобряване на спортната ифраструктура, насърчаването на активния и здравословен начин на живот както и развиване на търговска дейност в определените в сградата места. Провеждане на регионални, държавни, международни спортни мероприятия и активен тренировъчен процес.</v>
      </c>
      <c r="E165" s="69" t="s">
        <v>583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>
        <f>IF(H169="","",H169)</f>
        <v>7</v>
      </c>
      <c r="E169" s="41" t="s">
        <v>389</v>
      </c>
      <c r="F169" s="42"/>
      <c r="G169" s="42"/>
      <c r="H169" s="16">
        <v>7</v>
      </c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Обществено значима дейност за развитие на спорта при подрастващи, мъже и жени и място за отдих и почивка. </v>
      </c>
      <c r="E172" s="69" t="s">
        <v>582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Култура, спорт, почивни дейности и религиозно дело</v>
      </c>
      <c r="E175" s="28" t="s">
        <v>23</v>
      </c>
      <c r="F175" s="71" t="s">
        <v>361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714</v>
      </c>
      <c r="E176" s="28" t="s">
        <v>367</v>
      </c>
      <c r="F176" s="72">
        <v>714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52-06</v>
      </c>
      <c r="E177" s="28" t="s">
        <v>368</v>
      </c>
      <c r="F177" s="62" t="s">
        <v>376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584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571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2023-09-12T14:10:49Z</cp:lastPrinted>
  <dcterms:created xsi:type="dcterms:W3CDTF">2022-02-15T10:10:28Z</dcterms:created>
  <dcterms:modified xsi:type="dcterms:W3CDTF">2023-09-13T12:36:15Z</dcterms:modified>
</cp:coreProperties>
</file>